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oslokommune.sharepoint.com/sites/TEAM-UKE-Ekstern-bistand2025-del-II-og-del-III-UKE-Fellessystemforleverandroppflging/Delte dokumenter/UKE - Seriøsitetsoppfølgningssystem/3 Kval.- og konkgrlag/Kontrakt/"/>
    </mc:Choice>
  </mc:AlternateContent>
  <xr:revisionPtr revIDLastSave="578" documentId="8_{171E9476-67DA-46DA-B973-D1C62681A470}" xr6:coauthVersionLast="47" xr6:coauthVersionMax="47" xr10:uidLastSave="{EC84F1B5-7F03-49CD-8EAE-4BB201ACAD24}"/>
  <bookViews>
    <workbookView xWindow="-120" yWindow="-120" windowWidth="29040" windowHeight="15720" activeTab="3" xr2:uid="{25D239B0-EC52-4AF7-8C53-F1B1B37A53FB}"/>
  </bookViews>
  <sheets>
    <sheet name="Veiledning" sheetId="4" r:id="rId1"/>
    <sheet name="Estimater for evaluering" sheetId="2" r:id="rId2"/>
    <sheet name="Leveranseoversikt" sheetId="5" r:id="rId3"/>
    <sheet name="Prisskjema" sheetId="3" r:id="rId4"/>
    <sheet name="Tjenestekatalog" sheetId="8" r:id="rId5"/>
  </sheets>
  <definedNames>
    <definedName name="Sikkerhetskrav_Quer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3" l="1"/>
  <c r="D6" i="3"/>
  <c r="E6" i="3" s="1"/>
  <c r="D5" i="3"/>
  <c r="D4" i="3"/>
  <c r="E4" i="3" s="1"/>
  <c r="C42" i="3"/>
  <c r="E42" i="3" s="1"/>
  <c r="D8" i="3" s="1"/>
  <c r="C35" i="3"/>
  <c r="E35" i="3" s="1"/>
  <c r="D7" i="3" s="1"/>
  <c r="E7" i="3" l="1"/>
  <c r="E8" i="3" l="1"/>
  <c r="E9" i="3" l="1"/>
</calcChain>
</file>

<file path=xl/sharedStrings.xml><?xml version="1.0" encoding="utf-8"?>
<sst xmlns="http://schemas.openxmlformats.org/spreadsheetml/2006/main" count="175" uniqueCount="108">
  <si>
    <t>Veiledning</t>
  </si>
  <si>
    <t>Arkfanen 
"Estimater for evalueringen"</t>
  </si>
  <si>
    <t>Antall</t>
  </si>
  <si>
    <t>Totalt</t>
  </si>
  <si>
    <t>Enhet</t>
  </si>
  <si>
    <t>Priser</t>
  </si>
  <si>
    <t>Totalpris</t>
  </si>
  <si>
    <t>Årlig pris</t>
  </si>
  <si>
    <t>[Leverandørens priselement]</t>
  </si>
  <si>
    <t>…</t>
  </si>
  <si>
    <t>Tilleggstjenester</t>
  </si>
  <si>
    <t>Gjennomsnittlig timepris</t>
  </si>
  <si>
    <t>Konsernadministratorer</t>
  </si>
  <si>
    <t>Virksomhetsadministratorer</t>
  </si>
  <si>
    <t>Prosjektadministratorer</t>
  </si>
  <si>
    <t>Brukere</t>
  </si>
  <si>
    <t>Leverandører</t>
  </si>
  <si>
    <t>Leverandørmannskap</t>
  </si>
  <si>
    <t>Interne</t>
  </si>
  <si>
    <t>Gjennomførte seriøsitetskontroller</t>
  </si>
  <si>
    <t>stykk, månedlig</t>
  </si>
  <si>
    <t>Sendte skattefullmakter til skatteetaten</t>
  </si>
  <si>
    <t>Sendte SMSer</t>
  </si>
  <si>
    <t>timer, årlig</t>
  </si>
  <si>
    <t>Opplæring av Kundens sine brukere og avtaleleverandører etter leveringsdag</t>
  </si>
  <si>
    <t>Ekspert (Konsulent med mer enn 8 års relevant erfaring)</t>
  </si>
  <si>
    <t>Senior (Konsulent med 5-8 års relevant erfaring)</t>
  </si>
  <si>
    <t>Konsulent (Konsulent med 2-5 års relevant erfaring)</t>
  </si>
  <si>
    <t>Junior (Konsulent med 0-2 års relevant erfaring)</t>
  </si>
  <si>
    <t>Gjennomførte til-stede-kontroller</t>
  </si>
  <si>
    <t>Arkfanene 
"Prisskjema"</t>
  </si>
  <si>
    <t>Estimater for evaluering, jf. Bilag 1, pkt 1.3</t>
  </si>
  <si>
    <t>Leveranseoversikt, jf. Bilag 1, pkt. 1.2.4</t>
  </si>
  <si>
    <t>#</t>
  </si>
  <si>
    <t xml:space="preserve">Leveranser </t>
  </si>
  <si>
    <t>Beskrivelse</t>
  </si>
  <si>
    <t>Leveranser for etableringsprosjekt</t>
  </si>
  <si>
    <t>L1</t>
  </si>
  <si>
    <t>Oppstart og planlegging av etableringen</t>
  </si>
  <si>
    <t xml:space="preserve">L2 </t>
  </si>
  <si>
    <t xml:space="preserve">Oppsett av løsning med nødvendige tilpasninger for å imøtekomme Kunden sine krav og leverandørens tilbudte løsningsbeskrivelser. </t>
  </si>
  <si>
    <t>L3</t>
  </si>
  <si>
    <t>Dokumentasjon og opplæring av Kundens sine brukere</t>
  </si>
  <si>
    <t>L4</t>
  </si>
  <si>
    <t>Oppsett og test av integrasjon for sentral brukeradministrasjon (Entra ID) og SSO hos Kunden</t>
  </si>
  <si>
    <t>L5</t>
  </si>
  <si>
    <t>Oppsett og test av integrasjoner til interne/eksterne adgangskontrollsystemer</t>
  </si>
  <si>
    <t>L6</t>
  </si>
  <si>
    <t>Gjennomføring av test og godkjenning</t>
  </si>
  <si>
    <t>L7</t>
  </si>
  <si>
    <t>Migrering fra eksisterende løsning</t>
  </si>
  <si>
    <t>L8</t>
  </si>
  <si>
    <t>L9</t>
  </si>
  <si>
    <t>L10</t>
  </si>
  <si>
    <t>Leveranser etter leveringsdag</t>
  </si>
  <si>
    <t>L11</t>
  </si>
  <si>
    <t>Tilgang til løsning</t>
  </si>
  <si>
    <t>L12</t>
  </si>
  <si>
    <t xml:space="preserve">Tjenestenivå </t>
  </si>
  <si>
    <t xml:space="preserve">Opplæring av Kundens sine brukere og avtaleleverandører </t>
  </si>
  <si>
    <t>[Leverandørens kurs-/opplæringsaktivitet]</t>
  </si>
  <si>
    <t>Type kostnad</t>
  </si>
  <si>
    <t>Enhetstype</t>
  </si>
  <si>
    <t xml:space="preserve">Antall </t>
  </si>
  <si>
    <t>Tjenesteleverandørens pris</t>
  </si>
  <si>
    <t>Annen bistand</t>
  </si>
  <si>
    <t>Eksterne</t>
  </si>
  <si>
    <t>[Tjenesteleverandør]</t>
  </si>
  <si>
    <t>Totalpris for avtalens maksimale varighet</t>
  </si>
  <si>
    <t xml:space="preserve">Beregning av totalverdi for avtalens maksimale varighet  </t>
  </si>
  <si>
    <t>Tjenesteleverandørens priser</t>
  </si>
  <si>
    <t>Priser for øvrige tjenester (Tjenestekatalog)</t>
  </si>
  <si>
    <t>Modul/funksjon</t>
  </si>
  <si>
    <t>Pris</t>
  </si>
  <si>
    <t xml:space="preserve">[Tjenesteleverandør]
</t>
  </si>
  <si>
    <t xml:space="preserve">...
</t>
  </si>
  <si>
    <t>Bilag 6, vedlegg 1 - Prisskjema</t>
  </si>
  <si>
    <t xml:space="preserve">Arkfanen henviser til estimatene som er angitt i Bilag 1, pkt. 1.3. Estimatene vil legges til grunn for evalueringen av totalprisen for avtalens maksimale varighet. Reelt volum kan avvike fra estimatene.
Ser Tjenesteleverandøren at det mangler estimater fra Kunden som er nødvendig for å kunne beregne en totalpris, skal dette adresseres snarest mulig under anskaffelsen.
</t>
  </si>
  <si>
    <t>Arkfanen 
"Leveranseoversikt"</t>
  </si>
  <si>
    <t xml:space="preserve">A: Etablering av løsning iht. Bilag 3, pkt. 3.1 </t>
  </si>
  <si>
    <t xml:space="preserve">B: Opplæring iht. Bilag 3, pkt. 3.4.3 </t>
  </si>
  <si>
    <t>C: Vederlag for tjenesten (ekskl. opsjoner)</t>
  </si>
  <si>
    <t>D: Timepriser for tilleggstjenester</t>
  </si>
  <si>
    <t>E: Timepriser for annen bistand</t>
  </si>
  <si>
    <r>
      <t xml:space="preserve">A: Etablering av løsning iht. Bilag 3, pkt. 3.1 
</t>
    </r>
    <r>
      <rPr>
        <sz val="10"/>
        <color theme="1"/>
        <rFont val="Oslo Sans Office"/>
      </rPr>
      <t>(Leveranse L1-L5)</t>
    </r>
  </si>
  <si>
    <r>
      <t xml:space="preserve">Totalpris 
</t>
    </r>
    <r>
      <rPr>
        <sz val="10"/>
        <color theme="1"/>
        <rFont val="Oslo Sans Office"/>
      </rPr>
      <t>(NOK ekskl. mva.)</t>
    </r>
  </si>
  <si>
    <r>
      <t xml:space="preserve">B: Opplæring iht. Bilag 3, pkt. 3.4.3 
</t>
    </r>
    <r>
      <rPr>
        <sz val="10"/>
        <color theme="1"/>
        <rFont val="Oslo Sans Office"/>
      </rPr>
      <t>(Leveranse L6)</t>
    </r>
  </si>
  <si>
    <r>
      <t xml:space="preserve">Månedlig enhetspris 
</t>
    </r>
    <r>
      <rPr>
        <sz val="10"/>
        <color theme="1"/>
        <rFont val="Oslo Sans Office"/>
      </rPr>
      <t>(NOK eks. mva)</t>
    </r>
  </si>
  <si>
    <r>
      <t xml:space="preserve">Estimerte antall enheter
</t>
    </r>
    <r>
      <rPr>
        <sz val="10"/>
        <color theme="1"/>
        <rFont val="Oslo Sans Office"/>
      </rPr>
      <t>(månedlig)</t>
    </r>
  </si>
  <si>
    <r>
      <t xml:space="preserve">Årlig pris 
</t>
    </r>
    <r>
      <rPr>
        <sz val="10"/>
        <color theme="1"/>
        <rFont val="Oslo Sans Office"/>
      </rPr>
      <t>(NOK eks. mva)</t>
    </r>
  </si>
  <si>
    <r>
      <t xml:space="preserve">Pris 
</t>
    </r>
    <r>
      <rPr>
        <sz val="10"/>
        <color theme="1"/>
        <rFont val="Oslo Sans Office"/>
      </rPr>
      <t>(NOK ekskl. mva.)</t>
    </r>
  </si>
  <si>
    <r>
      <t xml:space="preserve">Estimerte enheter
</t>
    </r>
    <r>
      <rPr>
        <sz val="10"/>
        <color theme="1"/>
        <rFont val="Oslo Sans Office"/>
      </rPr>
      <t>(årlig)</t>
    </r>
  </si>
  <si>
    <r>
      <t xml:space="preserve">E: Timepriser for annen bistand
</t>
    </r>
    <r>
      <rPr>
        <sz val="10"/>
        <color theme="1"/>
        <rFont val="Oslo Sans Office"/>
      </rPr>
      <t>(Leveranse L14)</t>
    </r>
  </si>
  <si>
    <t>Arkfanen henviser til leveranseoversikten som er angitt i Bilag 1, pkt. 1.2.4 og skal anses som et referansepunkt til det enkelte priselement i vedlegget</t>
  </si>
  <si>
    <t>...</t>
  </si>
  <si>
    <t>Etablering og utvikling av tilleggsbehov</t>
  </si>
  <si>
    <t>Etablering og utvikling av tilleggsfunksjonaliet til løsningen i avtaleperioden</t>
  </si>
  <si>
    <r>
      <t xml:space="preserve">D: Timepriser for tilleggstjenester
</t>
    </r>
    <r>
      <rPr>
        <sz val="10"/>
        <color theme="1"/>
        <rFont val="Oslo Sans Office"/>
      </rPr>
      <t>(Leveranse L7, L10 og L11)</t>
    </r>
  </si>
  <si>
    <t>Enthetstype (Brukere)</t>
  </si>
  <si>
    <t>Evt. antall</t>
  </si>
  <si>
    <t>Enhettype</t>
  </si>
  <si>
    <t>Enhetstype (Øvrige)</t>
  </si>
  <si>
    <t>Enhetstype (Timepris)</t>
  </si>
  <si>
    <r>
      <t xml:space="preserve">C: Vederlag for tjenesten (ekskl. opsjoner)
</t>
    </r>
    <r>
      <rPr>
        <sz val="10"/>
        <color theme="1"/>
        <rFont val="Oslo Sans Office"/>
      </rPr>
      <t>(Leveranse L8 og L9)</t>
    </r>
  </si>
  <si>
    <t>Arkfanen oppsummere innledningsningsvis beregningen av Tjenesteleverandørens totalpris for avtalens maksimale varighet, jf. tildelingskriteriet "pris".
For beregning skal Tjenesteleverandøren fylle ut følgende prisområder:
- A: Etablering av løsning iht. Bilag 3, pkt. 3.1 
- B: Opplæring iht. Bilag 3, pkt. 3.4.3 
- C: Vederlag for tjenesten
- D: Timepriser for tilleggstjenester
- E: Timepriser for annen bistand</t>
  </si>
  <si>
    <t>Arkfanen 
"Tjenestekatalog"</t>
  </si>
  <si>
    <t>Arkfanen henviser til Tjenesteleverandørens øvrige tjenester som ikke er inkludert i tilbudsbesvarelsen. 
Tjenesteleverandøren kan her beskrive sine tjenester som dekker Kundens tilleggsbehov, jf. Bilag 1, pkt. 1.2.3 samt leveranser for videreutvikling som ikke er inkludert i tilbudsbesvarelsen, jf. Bilag 1, vedlegg 1, kravnr. FK8</t>
  </si>
  <si>
    <r>
      <t xml:space="preserve">I arkfanen er følgende fargekoder anvendt:
- </t>
    </r>
    <r>
      <rPr>
        <b/>
        <sz val="10"/>
        <color theme="9"/>
        <rFont val="Oslo Sans Office"/>
      </rPr>
      <t>Grønn tekst</t>
    </r>
    <r>
      <rPr>
        <b/>
        <sz val="10"/>
        <color theme="1"/>
        <rFont val="Oslo Sans Office"/>
      </rPr>
      <t xml:space="preserve"> </t>
    </r>
    <r>
      <rPr>
        <sz val="10"/>
        <color theme="1"/>
        <rFont val="Oslo Sans Office"/>
      </rPr>
      <t xml:space="preserve">markerer der hvor Tjenesteleverandørens besvarelse skal fylles inn. Det kan settes inn flere linjer, slik det tilpasses de priselementer som inngår i Tjenesteleverandørens tilbud. 
- </t>
    </r>
    <r>
      <rPr>
        <b/>
        <sz val="10"/>
        <color theme="4"/>
        <rFont val="Oslo Sans Office"/>
      </rPr>
      <t>Blå celler</t>
    </r>
    <r>
      <rPr>
        <b/>
        <sz val="10"/>
        <color rgb="FFFFC000"/>
        <rFont val="Oslo Sans Office"/>
      </rPr>
      <t xml:space="preserve"> </t>
    </r>
    <r>
      <rPr>
        <sz val="10"/>
        <color theme="1"/>
        <rFont val="Oslo Sans Office"/>
      </rPr>
      <t xml:space="preserve">markerer automatiske utregninger som ikke trenger ytterligere utfylling. 
- </t>
    </r>
    <r>
      <rPr>
        <b/>
        <sz val="10"/>
        <color theme="8"/>
        <rFont val="Oslo Sans Office"/>
      </rPr>
      <t>Lilla celler</t>
    </r>
    <r>
      <rPr>
        <sz val="10"/>
        <color theme="1"/>
        <rFont val="Oslo Sans Office"/>
      </rPr>
      <t xml:space="preserve"> markerer de områder hvor prisen kan avhenge av antall enheter hos Kunden (eks. antall brukere). Om prisen avhenger av antall enheter hos Kunden skal Tjenesteleverandøren hente inn relevante estimater fra arkfanen </t>
    </r>
    <r>
      <rPr>
        <i/>
        <sz val="10"/>
        <color theme="1"/>
        <rFont val="Oslo Sans Office"/>
      </rPr>
      <t xml:space="preserve">"estimater for evalueringen". </t>
    </r>
    <r>
      <rPr>
        <sz val="10"/>
        <color theme="1"/>
        <rFont val="Oslo Sans Office"/>
      </rPr>
      <t xml:space="preserve">Om priser er basert på trinn/intervaller bør alle fremgå. Den årlige pris  skal kun beregnes for de trinn/intervaller som er aktuell for Kundens sitt estimat.
- Celler </t>
    </r>
    <r>
      <rPr>
        <b/>
        <sz val="10"/>
        <color theme="1"/>
        <rFont val="Oslo Sans Office"/>
      </rPr>
      <t>som har tykke kanter</t>
    </r>
    <r>
      <rPr>
        <sz val="10"/>
        <color theme="1"/>
        <rFont val="Oslo Sans Office"/>
      </rPr>
      <t xml:space="preserve"> overføres automatisk til beregningen av Tjenesteleverandørens totalpris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</si>
</sst>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6" x14ac:knownFonts="1">
    <font>
      <sz val="11"/>
      <color theme="1"/>
      <name val="Aptos Narrow"/>
      <family val="2"/>
      <scheme val="minor"/>
    </font>
    <font>
      <b/>
      <sz val="18"/>
      <color theme="1"/>
      <name val="Aptos Narrow"/>
      <family val="2"/>
      <scheme val="minor"/>
    </font>
    <font>
      <i/>
      <sz val="11"/>
      <color theme="9"/>
      <name val="Aptos Narrow"/>
      <family val="2"/>
      <scheme val="minor"/>
    </font>
    <font>
      <sz val="11"/>
      <color theme="0"/>
      <name val="Aptos Narrow"/>
      <family val="2"/>
      <scheme val="minor"/>
    </font>
    <font>
      <b/>
      <sz val="18"/>
      <color theme="0"/>
      <name val="Aptos Narrow"/>
      <family val="2"/>
      <scheme val="minor"/>
    </font>
    <font>
      <sz val="10"/>
      <name val="Arial"/>
      <family val="2"/>
    </font>
    <font>
      <sz val="11"/>
      <color theme="1"/>
      <name val="Aptos Narrow"/>
      <family val="2"/>
      <scheme val="minor"/>
    </font>
    <font>
      <b/>
      <sz val="10"/>
      <color rgb="FF000000"/>
      <name val="Oslo Sans Office"/>
    </font>
    <font>
      <b/>
      <sz val="10"/>
      <color theme="1"/>
      <name val="Oslo Sans Office"/>
    </font>
    <font>
      <sz val="10"/>
      <color theme="1"/>
      <name val="Oslo Sans Office"/>
    </font>
    <font>
      <sz val="10"/>
      <color theme="1"/>
      <name val="Arial"/>
      <family val="2"/>
    </font>
    <font>
      <b/>
      <sz val="11"/>
      <color theme="1"/>
      <name val="Oslo Sans Office"/>
    </font>
    <font>
      <sz val="11"/>
      <color theme="1"/>
      <name val="Oslo Sans Office"/>
    </font>
    <font>
      <sz val="11"/>
      <color rgb="FF000000"/>
      <name val="Oslo Sans Office"/>
    </font>
    <font>
      <b/>
      <sz val="11"/>
      <color rgb="FF000000"/>
      <name val="Oslo Sans Office"/>
    </font>
    <font>
      <b/>
      <sz val="16"/>
      <color theme="0"/>
      <name val="Oslo Sans Office"/>
    </font>
    <font>
      <sz val="16"/>
      <color theme="1"/>
      <name val="Oslo Sans Office"/>
    </font>
    <font>
      <b/>
      <sz val="10"/>
      <color theme="9"/>
      <name val="Oslo Sans Office"/>
    </font>
    <font>
      <b/>
      <sz val="10"/>
      <color rgb="FFFFC000"/>
      <name val="Oslo Sans Office"/>
    </font>
    <font>
      <b/>
      <sz val="10"/>
      <color theme="8"/>
      <name val="Oslo Sans Office"/>
    </font>
    <font>
      <i/>
      <sz val="10"/>
      <color theme="1"/>
      <name val="Oslo Sans Office"/>
    </font>
    <font>
      <i/>
      <sz val="10"/>
      <color theme="9"/>
      <name val="Oslo Sans Office"/>
    </font>
    <font>
      <sz val="10"/>
      <name val="Oslo Sans Office"/>
    </font>
    <font>
      <b/>
      <sz val="10"/>
      <name val="Oslo Sans Office"/>
    </font>
    <font>
      <b/>
      <i/>
      <sz val="10"/>
      <color theme="9"/>
      <name val="Oslo Sans Office"/>
    </font>
    <font>
      <b/>
      <sz val="10"/>
      <color theme="4"/>
      <name val="Oslo Sans Office"/>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FFFFFF"/>
        <bgColor indexed="64"/>
      </patternFill>
    </fill>
    <fill>
      <patternFill patternType="solid">
        <fgColor rgb="FF0070C0"/>
        <bgColor indexed="64"/>
      </patternFill>
    </fill>
    <fill>
      <patternFill patternType="solid">
        <fgColor theme="9"/>
        <bgColor indexed="64"/>
      </patternFill>
    </fill>
    <fill>
      <patternFill patternType="solid">
        <fgColor theme="8" tint="0.79998168889431442"/>
        <bgColor indexed="64"/>
      </patternFill>
    </fill>
    <fill>
      <patternFill patternType="lightUp">
        <bgColor theme="0" tint="-4.9989318521683403E-2"/>
      </patternFill>
    </fill>
    <fill>
      <patternFill patternType="solid">
        <fgColor rgb="FFD9D9D9"/>
        <bgColor indexed="64"/>
      </patternFill>
    </fill>
    <fill>
      <patternFill patternType="solid">
        <fgColor theme="3" tint="0.89999084444715716"/>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s>
  <cellStyleXfs count="3">
    <xf numFmtId="0" fontId="0" fillId="0" borderId="0"/>
    <xf numFmtId="0" fontId="5" fillId="0" borderId="0"/>
    <xf numFmtId="43" fontId="6" fillId="0" borderId="0" applyFont="0" applyFill="0" applyBorder="0" applyAlignment="0" applyProtection="0"/>
  </cellStyleXfs>
  <cellXfs count="94">
    <xf numFmtId="0" fontId="0" fillId="0" borderId="0" xfId="0"/>
    <xf numFmtId="0" fontId="1" fillId="0" borderId="0" xfId="0" applyFont="1"/>
    <xf numFmtId="0" fontId="0" fillId="0" borderId="0" xfId="0" applyAlignment="1">
      <alignment wrapText="1"/>
    </xf>
    <xf numFmtId="0" fontId="4" fillId="6" borderId="0" xfId="0" applyFont="1" applyFill="1"/>
    <xf numFmtId="0" fontId="4" fillId="6" borderId="1" xfId="0" applyFont="1" applyFill="1" applyBorder="1"/>
    <xf numFmtId="0" fontId="10" fillId="0" borderId="0" xfId="0" applyFont="1" applyAlignment="1">
      <alignment horizontal="left" vertical="center" indent="2"/>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1" fillId="4" borderId="1" xfId="0" applyFont="1" applyFill="1" applyBorder="1" applyAlignment="1">
      <alignment vertical="top"/>
    </xf>
    <xf numFmtId="0" fontId="11" fillId="4" borderId="1" xfId="0" applyFont="1" applyFill="1" applyBorder="1" applyAlignment="1">
      <alignment horizontal="center" wrapText="1"/>
    </xf>
    <xf numFmtId="0" fontId="12" fillId="0" borderId="0" xfId="0" applyFont="1"/>
    <xf numFmtId="0" fontId="11" fillId="3" borderId="1" xfId="0" applyFont="1" applyFill="1" applyBorder="1" applyAlignment="1">
      <alignment vertical="top"/>
    </xf>
    <xf numFmtId="0" fontId="11" fillId="3" borderId="1" xfId="0" applyFont="1" applyFill="1" applyBorder="1" applyAlignment="1">
      <alignment horizontal="center" wrapText="1"/>
    </xf>
    <xf numFmtId="0" fontId="13" fillId="5" borderId="1" xfId="0" applyFont="1" applyFill="1" applyBorder="1" applyAlignment="1">
      <alignment vertical="center" wrapText="1"/>
    </xf>
    <xf numFmtId="0" fontId="12" fillId="0" borderId="1" xfId="0" applyFont="1" applyBorder="1"/>
    <xf numFmtId="3" fontId="12" fillId="0" borderId="1" xfId="0" applyNumberFormat="1" applyFont="1" applyBorder="1"/>
    <xf numFmtId="0" fontId="11" fillId="4" borderId="1" xfId="0" applyFont="1" applyFill="1" applyBorder="1" applyAlignment="1">
      <alignment horizontal="center" vertical="top"/>
    </xf>
    <xf numFmtId="0" fontId="14" fillId="4"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3" fontId="13" fillId="5" borderId="1" xfId="0" applyNumberFormat="1" applyFont="1" applyFill="1" applyBorder="1" applyAlignment="1">
      <alignment vertical="center" wrapText="1"/>
    </xf>
    <xf numFmtId="0" fontId="14" fillId="4" borderId="1" xfId="0" applyFont="1" applyFill="1" applyBorder="1" applyAlignment="1">
      <alignment vertical="center" wrapText="1"/>
    </xf>
    <xf numFmtId="0" fontId="12" fillId="0" borderId="1" xfId="0" applyFont="1" applyBorder="1" applyAlignment="1">
      <alignment vertical="center"/>
    </xf>
    <xf numFmtId="0" fontId="12" fillId="0" borderId="1" xfId="0" applyFont="1" applyBorder="1" applyAlignment="1">
      <alignment horizontal="center"/>
    </xf>
    <xf numFmtId="0" fontId="12" fillId="2" borderId="1" xfId="0" applyFont="1" applyFill="1" applyBorder="1"/>
    <xf numFmtId="0" fontId="9" fillId="0" borderId="1" xfId="0" applyFont="1" applyBorder="1" applyAlignment="1">
      <alignment wrapText="1"/>
    </xf>
    <xf numFmtId="0" fontId="9" fillId="0" borderId="4" xfId="0" applyFont="1" applyBorder="1" applyAlignment="1">
      <alignment vertical="center" wrapText="1"/>
    </xf>
    <xf numFmtId="0" fontId="2" fillId="0" borderId="1" xfId="0" applyFont="1" applyBorder="1" applyAlignment="1">
      <alignment horizontal="left" wrapText="1"/>
    </xf>
    <xf numFmtId="0" fontId="15" fillId="7" borderId="0" xfId="0" applyFont="1" applyFill="1"/>
    <xf numFmtId="0" fontId="16" fillId="0" borderId="0" xfId="0" applyFont="1"/>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8" fillId="3" borderId="1" xfId="0" applyFont="1" applyFill="1" applyBorder="1" applyAlignment="1">
      <alignment vertical="top" wrapText="1"/>
    </xf>
    <xf numFmtId="0" fontId="9" fillId="0" borderId="1" xfId="0" applyFont="1" applyBorder="1" applyAlignment="1">
      <alignment vertical="top" wrapText="1"/>
    </xf>
    <xf numFmtId="0" fontId="8" fillId="3" borderId="2" xfId="0" applyFont="1" applyFill="1" applyBorder="1" applyAlignment="1">
      <alignment vertical="top" wrapText="1"/>
    </xf>
    <xf numFmtId="0" fontId="8" fillId="3" borderId="2" xfId="0" applyFont="1" applyFill="1" applyBorder="1" applyAlignment="1">
      <alignment horizontal="left" vertical="top" wrapText="1"/>
    </xf>
    <xf numFmtId="0" fontId="8" fillId="3" borderId="4" xfId="0" applyFont="1" applyFill="1" applyBorder="1" applyAlignment="1">
      <alignment horizontal="left" vertical="top" wrapText="1"/>
    </xf>
    <xf numFmtId="0" fontId="7" fillId="10" borderId="1" xfId="0" applyFont="1" applyFill="1" applyBorder="1" applyAlignment="1">
      <alignment vertical="center" wrapText="1"/>
    </xf>
    <xf numFmtId="0" fontId="7" fillId="10" borderId="4" xfId="0" applyFont="1" applyFill="1" applyBorder="1" applyAlignment="1">
      <alignment vertical="center" wrapText="1"/>
    </xf>
    <xf numFmtId="0" fontId="7" fillId="10" borderId="1" xfId="0" applyFont="1" applyFill="1" applyBorder="1" applyAlignment="1">
      <alignment horizontal="left" vertical="center" wrapText="1"/>
    </xf>
    <xf numFmtId="0" fontId="15" fillId="6" borderId="0" xfId="0" applyFont="1" applyFill="1" applyProtection="1">
      <protection locked="0"/>
    </xf>
    <xf numFmtId="0" fontId="4" fillId="6" borderId="0" xfId="0" applyFont="1" applyFill="1" applyProtection="1">
      <protection locked="0"/>
    </xf>
    <xf numFmtId="0" fontId="1" fillId="0" borderId="0" xfId="0" applyFont="1" applyProtection="1">
      <protection locked="0"/>
    </xf>
    <xf numFmtId="0" fontId="8" fillId="4" borderId="1" xfId="0" applyFont="1" applyFill="1" applyBorder="1" applyAlignment="1" applyProtection="1">
      <alignment vertical="top"/>
      <protection locked="0"/>
    </xf>
    <xf numFmtId="0" fontId="8" fillId="4" borderId="1" xfId="0" applyFont="1" applyFill="1" applyBorder="1" applyAlignment="1" applyProtection="1">
      <alignment horizontal="center" vertical="top"/>
      <protection locked="0"/>
    </xf>
    <xf numFmtId="0" fontId="8" fillId="4" borderId="1" xfId="0" applyFont="1" applyFill="1" applyBorder="1" applyAlignment="1" applyProtection="1">
      <alignment horizontal="center" vertical="top" wrapText="1"/>
      <protection locked="0"/>
    </xf>
    <xf numFmtId="0" fontId="0" fillId="0" borderId="0" xfId="0" applyProtection="1">
      <protection locked="0"/>
    </xf>
    <xf numFmtId="0" fontId="9" fillId="0" borderId="1" xfId="0" applyFont="1" applyBorder="1" applyProtection="1">
      <protection locked="0"/>
    </xf>
    <xf numFmtId="0" fontId="9" fillId="0" borderId="1" xfId="0" applyFont="1" applyBorder="1" applyAlignment="1" applyProtection="1">
      <alignment horizontal="left"/>
      <protection locked="0"/>
    </xf>
    <xf numFmtId="0" fontId="9" fillId="0" borderId="5" xfId="0" applyFont="1" applyBorder="1" applyProtection="1">
      <protection locked="0"/>
    </xf>
    <xf numFmtId="0" fontId="8" fillId="0" borderId="4" xfId="0" applyFont="1" applyBorder="1" applyProtection="1">
      <protection locked="0"/>
    </xf>
    <xf numFmtId="0" fontId="15" fillId="7" borderId="0" xfId="0" applyFont="1" applyFill="1" applyProtection="1">
      <protection locked="0"/>
    </xf>
    <xf numFmtId="0" fontId="3" fillId="7" borderId="0" xfId="0" applyFont="1" applyFill="1" applyProtection="1">
      <protection locked="0"/>
    </xf>
    <xf numFmtId="0" fontId="8" fillId="4" borderId="1" xfId="0" applyFont="1" applyFill="1" applyBorder="1" applyAlignment="1" applyProtection="1">
      <alignment vertical="top" wrapText="1"/>
      <protection locked="0"/>
    </xf>
    <xf numFmtId="3" fontId="8" fillId="4" borderId="1" xfId="0" applyNumberFormat="1" applyFont="1" applyFill="1" applyBorder="1" applyAlignment="1" applyProtection="1">
      <alignment horizontal="center" vertical="top" wrapText="1"/>
      <protection locked="0"/>
    </xf>
    <xf numFmtId="0" fontId="21" fillId="0" borderId="0" xfId="0" applyFont="1" applyAlignment="1" applyProtection="1">
      <alignment horizontal="center"/>
      <protection locked="0"/>
    </xf>
    <xf numFmtId="0" fontId="9" fillId="0" borderId="0" xfId="0" applyFont="1" applyProtection="1">
      <protection locked="0"/>
    </xf>
    <xf numFmtId="0" fontId="21" fillId="0" borderId="1" xfId="0" applyFont="1" applyBorder="1" applyProtection="1">
      <protection locked="0"/>
    </xf>
    <xf numFmtId="0" fontId="21" fillId="0" borderId="1" xfId="0" applyFont="1" applyBorder="1" applyAlignment="1" applyProtection="1">
      <alignment horizontal="center"/>
      <protection locked="0"/>
    </xf>
    <xf numFmtId="0" fontId="21" fillId="0" borderId="5" xfId="0" applyFont="1" applyBorder="1" applyProtection="1">
      <protection locked="0"/>
    </xf>
    <xf numFmtId="0" fontId="21" fillId="0" borderId="5" xfId="0" applyFont="1" applyBorder="1" applyAlignment="1" applyProtection="1">
      <alignment horizontal="center"/>
      <protection locked="0"/>
    </xf>
    <xf numFmtId="0" fontId="24" fillId="2" borderId="3" xfId="0" applyFont="1" applyFill="1" applyBorder="1" applyAlignment="1" applyProtection="1">
      <alignment horizontal="center"/>
      <protection locked="0"/>
    </xf>
    <xf numFmtId="0" fontId="8" fillId="0" borderId="0" xfId="0" applyFont="1" applyProtection="1">
      <protection locked="0"/>
    </xf>
    <xf numFmtId="0" fontId="2" fillId="0" borderId="0" xfId="0" applyFont="1" applyAlignment="1" applyProtection="1">
      <alignment horizontal="center"/>
      <protection locked="0"/>
    </xf>
    <xf numFmtId="0" fontId="8" fillId="0" borderId="6" xfId="0" applyFont="1" applyBorder="1" applyProtection="1">
      <protection locked="0"/>
    </xf>
    <xf numFmtId="0" fontId="8" fillId="4" borderId="1" xfId="0" applyFont="1" applyFill="1" applyBorder="1" applyAlignment="1" applyProtection="1">
      <alignment horizontal="left" vertical="top" wrapText="1"/>
      <protection locked="0"/>
    </xf>
    <xf numFmtId="0" fontId="22" fillId="8" borderId="1" xfId="0" applyFont="1" applyFill="1" applyBorder="1" applyAlignment="1" applyProtection="1">
      <alignment horizontal="center"/>
      <protection locked="0"/>
    </xf>
    <xf numFmtId="0" fontId="22" fillId="8" borderId="5" xfId="0" applyFont="1" applyFill="1" applyBorder="1" applyAlignment="1" applyProtection="1">
      <alignment horizontal="center"/>
      <protection locked="0"/>
    </xf>
    <xf numFmtId="0" fontId="21" fillId="0" borderId="0" xfId="0" applyFont="1" applyProtection="1">
      <protection locked="0"/>
    </xf>
    <xf numFmtId="0" fontId="8" fillId="4" borderId="1" xfId="0" applyFont="1" applyFill="1" applyBorder="1" applyAlignment="1" applyProtection="1">
      <alignment horizontal="center" wrapText="1"/>
      <protection locked="0"/>
    </xf>
    <xf numFmtId="0" fontId="9" fillId="0" borderId="1" xfId="0" applyFont="1" applyBorder="1" applyAlignment="1" applyProtection="1">
      <alignment wrapText="1"/>
      <protection locked="0"/>
    </xf>
    <xf numFmtId="0" fontId="21" fillId="9" borderId="1" xfId="0" applyFont="1" applyFill="1" applyBorder="1" applyAlignment="1" applyProtection="1">
      <alignment horizontal="center"/>
      <protection locked="0"/>
    </xf>
    <xf numFmtId="0" fontId="9" fillId="0" borderId="5" xfId="0" applyFont="1" applyBorder="1" applyAlignment="1" applyProtection="1">
      <alignment wrapText="1"/>
      <protection locked="0"/>
    </xf>
    <xf numFmtId="0" fontId="21" fillId="9" borderId="5" xfId="0" applyFont="1" applyFill="1" applyBorder="1" applyAlignment="1" applyProtection="1">
      <alignment horizontal="center"/>
      <protection locked="0"/>
    </xf>
    <xf numFmtId="0" fontId="8" fillId="0" borderId="4" xfId="0" applyFont="1" applyBorder="1" applyAlignment="1" applyProtection="1">
      <alignment wrapText="1"/>
      <protection locked="0"/>
    </xf>
    <xf numFmtId="0" fontId="8" fillId="0" borderId="4" xfId="0" applyFont="1" applyBorder="1" applyAlignment="1" applyProtection="1">
      <alignment horizontal="left"/>
      <protection locked="0"/>
    </xf>
    <xf numFmtId="0" fontId="8" fillId="2" borderId="4" xfId="0" applyFont="1" applyFill="1" applyBorder="1" applyAlignment="1" applyProtection="1">
      <alignment horizontal="center"/>
      <protection locked="0"/>
    </xf>
    <xf numFmtId="3" fontId="9" fillId="0" borderId="0" xfId="0" applyNumberFormat="1" applyFont="1" applyProtection="1">
      <protection locked="0"/>
    </xf>
    <xf numFmtId="0" fontId="9" fillId="0" borderId="2" xfId="0" applyFont="1" applyBorder="1" applyAlignment="1" applyProtection="1">
      <alignment wrapText="1"/>
      <protection locked="0"/>
    </xf>
    <xf numFmtId="0" fontId="23" fillId="0" borderId="4" xfId="0" applyFont="1" applyBorder="1" applyAlignment="1" applyProtection="1">
      <alignment wrapText="1"/>
      <protection locked="0"/>
    </xf>
    <xf numFmtId="0" fontId="23" fillId="0" borderId="4" xfId="0" applyFont="1" applyBorder="1" applyProtection="1">
      <protection locked="0"/>
    </xf>
    <xf numFmtId="0" fontId="23" fillId="2" borderId="4" xfId="0" applyFont="1" applyFill="1" applyBorder="1" applyAlignment="1" applyProtection="1">
      <alignment horizontal="center"/>
      <protection locked="0"/>
    </xf>
    <xf numFmtId="0" fontId="9" fillId="11" borderId="1" xfId="0" applyFont="1" applyFill="1" applyBorder="1" applyAlignment="1" applyProtection="1">
      <alignment horizontal="center"/>
    </xf>
    <xf numFmtId="43" fontId="9" fillId="11" borderId="1" xfId="2" applyFont="1" applyFill="1" applyBorder="1" applyAlignment="1" applyProtection="1">
      <alignment horizontal="right"/>
    </xf>
    <xf numFmtId="43" fontId="9" fillId="11" borderId="1" xfId="2" applyFont="1" applyFill="1" applyBorder="1" applyProtection="1"/>
    <xf numFmtId="0" fontId="9" fillId="11" borderId="1" xfId="2" applyNumberFormat="1" applyFont="1" applyFill="1" applyBorder="1" applyProtection="1"/>
    <xf numFmtId="0" fontId="9" fillId="11" borderId="5" xfId="0" applyFont="1" applyFill="1" applyBorder="1" applyAlignment="1" applyProtection="1">
      <alignment horizontal="center"/>
    </xf>
    <xf numFmtId="43" fontId="9" fillId="11" borderId="5" xfId="2" applyFont="1" applyFill="1" applyBorder="1" applyAlignment="1" applyProtection="1">
      <alignment horizontal="right"/>
    </xf>
    <xf numFmtId="43" fontId="9" fillId="11" borderId="5" xfId="2" applyFont="1" applyFill="1" applyBorder="1" applyProtection="1"/>
    <xf numFmtId="0" fontId="8" fillId="11" borderId="4" xfId="0" applyFont="1" applyFill="1" applyBorder="1" applyAlignment="1" applyProtection="1">
      <alignment horizontal="center"/>
    </xf>
    <xf numFmtId="0" fontId="8" fillId="11" borderId="4" xfId="0" applyFont="1" applyFill="1" applyBorder="1" applyProtection="1"/>
    <xf numFmtId="43" fontId="8" fillId="11" borderId="4" xfId="2" applyFont="1" applyFill="1" applyBorder="1" applyProtection="1"/>
    <xf numFmtId="0" fontId="23" fillId="11" borderId="4" xfId="0" applyFont="1" applyFill="1" applyBorder="1" applyProtection="1"/>
    <xf numFmtId="0" fontId="8" fillId="11" borderId="3" xfId="0" applyFont="1" applyFill="1" applyBorder="1" applyProtection="1"/>
    <xf numFmtId="0" fontId="23" fillId="11" borderId="3" xfId="0" applyFont="1" applyFill="1" applyBorder="1" applyProtection="1"/>
  </cellXfs>
  <cellStyles count="3">
    <cellStyle name="Komma" xfId="2" builtinId="3"/>
    <cellStyle name="Normal" xfId="0" builtinId="0"/>
    <cellStyle name="Normal 3" xfId="1" xr:uid="{809A158D-C08E-499B-9F95-B48DFDEECFF5}"/>
  </cellStyles>
  <dxfs count="0"/>
  <tableStyles count="0" defaultTableStyle="TableStyleMedium2" defaultPivotStyle="PivotStyleLight16"/>
  <colors>
    <mruColors>
      <color rgb="FFFAF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5F866-E46C-4938-BBD3-E38F61245C7E}">
  <sheetPr>
    <tabColor theme="1"/>
  </sheetPr>
  <dimension ref="A1:B8"/>
  <sheetViews>
    <sheetView topLeftCell="A6" workbookViewId="0">
      <selection activeCell="E7" sqref="E7"/>
    </sheetView>
  </sheetViews>
  <sheetFormatPr baseColWidth="10" defaultColWidth="11.42578125" defaultRowHeight="15" x14ac:dyDescent="0.25"/>
  <cols>
    <col min="1" max="1" width="23.85546875" style="2" customWidth="1"/>
    <col min="2" max="2" width="98.5703125" customWidth="1"/>
  </cols>
  <sheetData>
    <row r="1" spans="1:2" ht="24" x14ac:dyDescent="0.4">
      <c r="A1" s="4" t="s">
        <v>76</v>
      </c>
      <c r="B1" s="4"/>
    </row>
    <row r="3" spans="1:2" ht="17.25" x14ac:dyDescent="0.25">
      <c r="A3" s="8" t="s">
        <v>0</v>
      </c>
      <c r="B3" s="8"/>
    </row>
    <row r="4" spans="1:2" ht="94.5" x14ac:dyDescent="0.35">
      <c r="A4" s="31" t="s">
        <v>1</v>
      </c>
      <c r="B4" s="24" t="s">
        <v>77</v>
      </c>
    </row>
    <row r="5" spans="1:2" ht="31.5" x14ac:dyDescent="0.35">
      <c r="A5" s="33" t="s">
        <v>78</v>
      </c>
      <c r="B5" s="24" t="s">
        <v>93</v>
      </c>
    </row>
    <row r="6" spans="1:2" ht="141.75" x14ac:dyDescent="0.25">
      <c r="A6" s="34" t="s">
        <v>30</v>
      </c>
      <c r="B6" s="32" t="s">
        <v>104</v>
      </c>
    </row>
    <row r="7" spans="1:2" ht="212.1" customHeight="1" x14ac:dyDescent="0.35">
      <c r="A7" s="35"/>
      <c r="B7" s="24" t="s">
        <v>107</v>
      </c>
    </row>
    <row r="8" spans="1:2" ht="78.75" x14ac:dyDescent="0.25">
      <c r="A8" s="31" t="s">
        <v>105</v>
      </c>
      <c r="B8" s="32" t="s">
        <v>106</v>
      </c>
    </row>
  </sheetData>
  <mergeCells count="1">
    <mergeCell ref="A6:A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7AB43-8ACF-426A-86D1-33C5420DABC2}">
  <sheetPr>
    <tabColor theme="4"/>
  </sheetPr>
  <dimension ref="A1:C21"/>
  <sheetViews>
    <sheetView zoomScale="85" zoomScaleNormal="85" workbookViewId="0">
      <selection activeCell="A20" sqref="A20"/>
    </sheetView>
  </sheetViews>
  <sheetFormatPr baseColWidth="10" defaultColWidth="11.42578125" defaultRowHeight="15" x14ac:dyDescent="0.25"/>
  <cols>
    <col min="1" max="1" width="68" customWidth="1"/>
    <col min="2" max="2" width="19.5703125" customWidth="1"/>
    <col min="3" max="3" width="17.5703125" customWidth="1"/>
    <col min="4" max="4" width="16.5703125" customWidth="1"/>
    <col min="5" max="12" width="16.42578125" customWidth="1"/>
    <col min="13" max="13" width="17.28515625" customWidth="1"/>
  </cols>
  <sheetData>
    <row r="1" spans="1:3" s="1" customFormat="1" ht="24" x14ac:dyDescent="0.4">
      <c r="A1" s="3" t="s">
        <v>31</v>
      </c>
      <c r="B1" s="3"/>
      <c r="C1" s="3"/>
    </row>
    <row r="3" spans="1:3" ht="17.25" x14ac:dyDescent="0.35">
      <c r="A3" s="8" t="s">
        <v>98</v>
      </c>
      <c r="B3" s="9" t="s">
        <v>2</v>
      </c>
      <c r="C3" s="10"/>
    </row>
    <row r="4" spans="1:3" ht="17.25" x14ac:dyDescent="0.35">
      <c r="A4" s="11" t="s">
        <v>18</v>
      </c>
      <c r="B4" s="12"/>
      <c r="C4" s="10"/>
    </row>
    <row r="5" spans="1:3" ht="17.25" x14ac:dyDescent="0.35">
      <c r="A5" s="13" t="s">
        <v>12</v>
      </c>
      <c r="B5" s="14">
        <v>4</v>
      </c>
      <c r="C5" s="10"/>
    </row>
    <row r="6" spans="1:3" ht="17.25" x14ac:dyDescent="0.35">
      <c r="A6" s="13" t="s">
        <v>13</v>
      </c>
      <c r="B6" s="14">
        <v>7</v>
      </c>
      <c r="C6" s="10"/>
    </row>
    <row r="7" spans="1:3" ht="17.25" x14ac:dyDescent="0.35">
      <c r="A7" s="13" t="s">
        <v>14</v>
      </c>
      <c r="B7" s="14">
        <v>250</v>
      </c>
      <c r="C7" s="10"/>
    </row>
    <row r="8" spans="1:3" ht="17.25" x14ac:dyDescent="0.35">
      <c r="A8" s="13" t="s">
        <v>15</v>
      </c>
      <c r="B8" s="15">
        <v>2000</v>
      </c>
      <c r="C8" s="10"/>
    </row>
    <row r="9" spans="1:3" ht="17.25" x14ac:dyDescent="0.35">
      <c r="A9" s="11" t="s">
        <v>66</v>
      </c>
      <c r="B9" s="12"/>
      <c r="C9" s="10"/>
    </row>
    <row r="10" spans="1:3" ht="17.25" x14ac:dyDescent="0.35">
      <c r="A10" s="13" t="s">
        <v>16</v>
      </c>
      <c r="B10" s="15">
        <v>3000</v>
      </c>
      <c r="C10" s="10"/>
    </row>
    <row r="11" spans="1:3" ht="17.25" x14ac:dyDescent="0.35">
      <c r="A11" s="13" t="s">
        <v>17</v>
      </c>
      <c r="B11" s="15">
        <v>13700</v>
      </c>
      <c r="C11" s="10"/>
    </row>
    <row r="12" spans="1:3" ht="17.25" x14ac:dyDescent="0.35">
      <c r="A12" s="10"/>
      <c r="B12" s="10"/>
      <c r="C12" s="10"/>
    </row>
    <row r="13" spans="1:3" ht="17.25" x14ac:dyDescent="0.25">
      <c r="A13" s="8" t="s">
        <v>101</v>
      </c>
      <c r="B13" s="16" t="s">
        <v>61</v>
      </c>
      <c r="C13" s="17" t="s">
        <v>63</v>
      </c>
    </row>
    <row r="14" spans="1:3" ht="17.25" x14ac:dyDescent="0.25">
      <c r="A14" s="13" t="s">
        <v>29</v>
      </c>
      <c r="B14" s="18" t="s">
        <v>20</v>
      </c>
      <c r="C14" s="13">
        <v>40</v>
      </c>
    </row>
    <row r="15" spans="1:3" ht="17.25" x14ac:dyDescent="0.25">
      <c r="A15" s="13" t="s">
        <v>19</v>
      </c>
      <c r="B15" s="18" t="s">
        <v>20</v>
      </c>
      <c r="C15" s="13">
        <v>50</v>
      </c>
    </row>
    <row r="16" spans="1:3" ht="17.25" x14ac:dyDescent="0.25">
      <c r="A16" s="13" t="s">
        <v>21</v>
      </c>
      <c r="B16" s="18" t="s">
        <v>20</v>
      </c>
      <c r="C16" s="13">
        <v>55</v>
      </c>
    </row>
    <row r="17" spans="1:3" ht="17.25" x14ac:dyDescent="0.25">
      <c r="A17" s="13" t="s">
        <v>22</v>
      </c>
      <c r="B17" s="18" t="s">
        <v>20</v>
      </c>
      <c r="C17" s="19">
        <v>4500</v>
      </c>
    </row>
    <row r="18" spans="1:3" ht="17.25" x14ac:dyDescent="0.35">
      <c r="A18" s="10"/>
      <c r="B18" s="10"/>
      <c r="C18" s="10"/>
    </row>
    <row r="19" spans="1:3" ht="17.25" x14ac:dyDescent="0.25">
      <c r="A19" s="20" t="s">
        <v>102</v>
      </c>
      <c r="B19" s="16" t="s">
        <v>61</v>
      </c>
      <c r="C19" s="17" t="s">
        <v>63</v>
      </c>
    </row>
    <row r="20" spans="1:3" ht="17.25" x14ac:dyDescent="0.35">
      <c r="A20" s="21" t="s">
        <v>10</v>
      </c>
      <c r="B20" s="22" t="s">
        <v>23</v>
      </c>
      <c r="C20" s="23">
        <v>150</v>
      </c>
    </row>
    <row r="21" spans="1:3" ht="17.25" x14ac:dyDescent="0.35">
      <c r="A21" s="21" t="s">
        <v>65</v>
      </c>
      <c r="B21" s="22" t="s">
        <v>23</v>
      </c>
      <c r="C21" s="23">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35C57-8A34-46D7-B499-CB1900D86CDE}">
  <sheetPr>
    <tabColor theme="4"/>
  </sheetPr>
  <dimension ref="A1:B24"/>
  <sheetViews>
    <sheetView zoomScale="85" zoomScaleNormal="85" workbookViewId="0">
      <selection activeCell="B22" sqref="B22"/>
    </sheetView>
  </sheetViews>
  <sheetFormatPr baseColWidth="10" defaultColWidth="11.42578125" defaultRowHeight="15" x14ac:dyDescent="0.25"/>
  <cols>
    <col min="1" max="1" width="6.42578125" customWidth="1"/>
    <col min="2" max="2" width="65.140625" customWidth="1"/>
    <col min="3" max="10" width="16.42578125" customWidth="1"/>
    <col min="11" max="11" width="17.28515625" customWidth="1"/>
  </cols>
  <sheetData>
    <row r="1" spans="1:2" s="1" customFormat="1" ht="24" x14ac:dyDescent="0.4">
      <c r="A1" s="3" t="s">
        <v>32</v>
      </c>
      <c r="B1" s="3"/>
    </row>
    <row r="3" spans="1:2" ht="17.25" x14ac:dyDescent="0.25">
      <c r="A3" s="16" t="s">
        <v>33</v>
      </c>
      <c r="B3" s="8" t="s">
        <v>34</v>
      </c>
    </row>
    <row r="4" spans="1:2" ht="15.75" customHeight="1" x14ac:dyDescent="0.25">
      <c r="A4" s="38" t="s">
        <v>36</v>
      </c>
      <c r="B4" s="38"/>
    </row>
    <row r="5" spans="1:2" ht="15.75" x14ac:dyDescent="0.25">
      <c r="A5" s="30" t="s">
        <v>37</v>
      </c>
      <c r="B5" s="25" t="s">
        <v>38</v>
      </c>
    </row>
    <row r="6" spans="1:2" ht="31.5" x14ac:dyDescent="0.25">
      <c r="A6" s="6" t="s">
        <v>39</v>
      </c>
      <c r="B6" s="7" t="s">
        <v>40</v>
      </c>
    </row>
    <row r="7" spans="1:2" ht="31.5" x14ac:dyDescent="0.25">
      <c r="A7" s="6" t="s">
        <v>41</v>
      </c>
      <c r="B7" s="7" t="s">
        <v>44</v>
      </c>
    </row>
    <row r="8" spans="1:2" ht="31.5" x14ac:dyDescent="0.25">
      <c r="A8" s="6" t="s">
        <v>43</v>
      </c>
      <c r="B8" s="7" t="s">
        <v>46</v>
      </c>
    </row>
    <row r="9" spans="1:2" ht="15.75" x14ac:dyDescent="0.25">
      <c r="A9" s="6" t="s">
        <v>45</v>
      </c>
      <c r="B9" s="7" t="s">
        <v>48</v>
      </c>
    </row>
    <row r="10" spans="1:2" ht="15.75" x14ac:dyDescent="0.25">
      <c r="A10" s="6" t="s">
        <v>47</v>
      </c>
      <c r="B10" s="7" t="s">
        <v>42</v>
      </c>
    </row>
    <row r="11" spans="1:2" ht="15.75" x14ac:dyDescent="0.25">
      <c r="A11" s="29" t="s">
        <v>49</v>
      </c>
      <c r="B11" s="7" t="s">
        <v>50</v>
      </c>
    </row>
    <row r="12" spans="1:2" ht="15.75" x14ac:dyDescent="0.25">
      <c r="A12" s="36" t="s">
        <v>54</v>
      </c>
      <c r="B12" s="37"/>
    </row>
    <row r="13" spans="1:2" ht="15.75" x14ac:dyDescent="0.25">
      <c r="A13" s="6" t="s">
        <v>51</v>
      </c>
      <c r="B13" s="7" t="s">
        <v>56</v>
      </c>
    </row>
    <row r="14" spans="1:2" ht="15.75" x14ac:dyDescent="0.25">
      <c r="A14" s="6" t="s">
        <v>52</v>
      </c>
      <c r="B14" s="7" t="s">
        <v>58</v>
      </c>
    </row>
    <row r="15" spans="1:2" ht="15.75" x14ac:dyDescent="0.25">
      <c r="A15" s="6" t="s">
        <v>53</v>
      </c>
      <c r="B15" s="7" t="s">
        <v>59</v>
      </c>
    </row>
    <row r="16" spans="1:2" ht="31.5" x14ac:dyDescent="0.25">
      <c r="A16" s="6" t="s">
        <v>55</v>
      </c>
      <c r="B16" s="7" t="s">
        <v>96</v>
      </c>
    </row>
    <row r="17" spans="1:2" ht="15.75" x14ac:dyDescent="0.25">
      <c r="A17" s="6" t="s">
        <v>57</v>
      </c>
      <c r="B17" s="7" t="s">
        <v>65</v>
      </c>
    </row>
    <row r="18" spans="1:2" x14ac:dyDescent="0.25">
      <c r="A18" s="5"/>
    </row>
    <row r="20" spans="1:2" x14ac:dyDescent="0.25">
      <c r="A20" s="5"/>
    </row>
    <row r="22" spans="1:2" x14ac:dyDescent="0.25">
      <c r="A22" s="5"/>
    </row>
    <row r="24" spans="1:2" x14ac:dyDescent="0.25">
      <c r="A24" s="5"/>
    </row>
  </sheetData>
  <mergeCells count="2">
    <mergeCell ref="A12:B12"/>
    <mergeCell ref="A4:B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91BFC-C76A-4AEF-B630-99172EDDA353}">
  <sheetPr>
    <tabColor rgb="FF00B050"/>
  </sheetPr>
  <dimension ref="A1:F42"/>
  <sheetViews>
    <sheetView tabSelected="1" topLeftCell="A13" zoomScaleNormal="100" workbookViewId="0">
      <selection activeCell="E42" activeCellId="3" sqref="C35 C42 E35 E42"/>
    </sheetView>
  </sheetViews>
  <sheetFormatPr baseColWidth="10" defaultColWidth="11.42578125" defaultRowHeight="15" x14ac:dyDescent="0.25"/>
  <cols>
    <col min="1" max="1" width="74.5703125" style="45" customWidth="1"/>
    <col min="2" max="2" width="26.28515625" style="45" customWidth="1"/>
    <col min="3" max="3" width="22.42578125" style="45" customWidth="1"/>
    <col min="4" max="4" width="24.28515625" style="45" customWidth="1"/>
    <col min="5" max="5" width="21.85546875" style="45" customWidth="1"/>
    <col min="6" max="14" width="16.42578125" style="45" customWidth="1"/>
    <col min="15" max="15" width="17.28515625" style="45" customWidth="1"/>
    <col min="16" max="16384" width="11.42578125" style="45"/>
  </cols>
  <sheetData>
    <row r="1" spans="1:5" s="41" customFormat="1" ht="24.75" x14ac:dyDescent="0.45">
      <c r="A1" s="39" t="s">
        <v>69</v>
      </c>
      <c r="B1" s="40"/>
      <c r="C1" s="40"/>
      <c r="D1" s="40"/>
      <c r="E1" s="40"/>
    </row>
    <row r="3" spans="1:5" ht="31.5" x14ac:dyDescent="0.25">
      <c r="A3" s="42" t="s">
        <v>5</v>
      </c>
      <c r="B3" s="42" t="s">
        <v>4</v>
      </c>
      <c r="C3" s="43" t="s">
        <v>2</v>
      </c>
      <c r="D3" s="44" t="s">
        <v>64</v>
      </c>
      <c r="E3" s="43" t="s">
        <v>6</v>
      </c>
    </row>
    <row r="4" spans="1:5" ht="16.5" x14ac:dyDescent="0.35">
      <c r="A4" s="46" t="s">
        <v>79</v>
      </c>
      <c r="B4" s="47" t="s">
        <v>6</v>
      </c>
      <c r="C4" s="81">
        <v>1</v>
      </c>
      <c r="D4" s="82" t="str">
        <f>B17</f>
        <v>...</v>
      </c>
      <c r="E4" s="83" t="str">
        <f>IFERROR(D4*C4,"")</f>
        <v/>
      </c>
    </row>
    <row r="5" spans="1:5" ht="16.5" x14ac:dyDescent="0.35">
      <c r="A5" s="46" t="s">
        <v>80</v>
      </c>
      <c r="B5" s="47" t="s">
        <v>6</v>
      </c>
      <c r="C5" s="81">
        <v>1</v>
      </c>
      <c r="D5" s="82" t="str">
        <f>C23</f>
        <v>…</v>
      </c>
      <c r="E5" s="84" t="str">
        <f>IFERROR(D5*C5,"")</f>
        <v/>
      </c>
    </row>
    <row r="6" spans="1:5" ht="16.5" x14ac:dyDescent="0.35">
      <c r="A6" s="46" t="s">
        <v>81</v>
      </c>
      <c r="B6" s="46" t="s">
        <v>7</v>
      </c>
      <c r="C6" s="81">
        <v>10</v>
      </c>
      <c r="D6" s="82" t="str">
        <f>IF(E29=0,"",E29)</f>
        <v>…</v>
      </c>
      <c r="E6" s="83" t="str">
        <f>IFERROR(D6*C6,"")</f>
        <v/>
      </c>
    </row>
    <row r="7" spans="1:5" ht="16.5" x14ac:dyDescent="0.35">
      <c r="A7" s="46" t="s">
        <v>82</v>
      </c>
      <c r="B7" s="46" t="s">
        <v>7</v>
      </c>
      <c r="C7" s="81">
        <v>10</v>
      </c>
      <c r="D7" s="82" t="str">
        <f>IF(E35="","…",E35)</f>
        <v>…</v>
      </c>
      <c r="E7" s="83" t="str">
        <f>IFERROR(D7*C7,"")</f>
        <v/>
      </c>
    </row>
    <row r="8" spans="1:5" ht="17.25" thickBot="1" x14ac:dyDescent="0.4">
      <c r="A8" s="48" t="s">
        <v>83</v>
      </c>
      <c r="B8" s="48" t="s">
        <v>7</v>
      </c>
      <c r="C8" s="85">
        <v>10</v>
      </c>
      <c r="D8" s="86" t="str">
        <f>IF(E42="","…",E42)</f>
        <v>…</v>
      </c>
      <c r="E8" s="87" t="str">
        <f t="shared" ref="E8" si="0">IFERROR(D8*C8,"")</f>
        <v/>
      </c>
    </row>
    <row r="9" spans="1:5" ht="16.5" x14ac:dyDescent="0.35">
      <c r="A9" s="49" t="s">
        <v>68</v>
      </c>
      <c r="B9" s="49"/>
      <c r="C9" s="88"/>
      <c r="D9" s="89"/>
      <c r="E9" s="90">
        <f>SUM(E4:E8)</f>
        <v>0</v>
      </c>
    </row>
    <row r="11" spans="1:5" ht="23.25" x14ac:dyDescent="0.45">
      <c r="A11" s="50" t="s">
        <v>70</v>
      </c>
      <c r="B11" s="51"/>
      <c r="C11" s="51"/>
      <c r="D11" s="51"/>
      <c r="E11" s="51"/>
    </row>
    <row r="13" spans="1:5" ht="31.5" x14ac:dyDescent="0.35">
      <c r="A13" s="52" t="s">
        <v>84</v>
      </c>
      <c r="B13" s="53" t="s">
        <v>85</v>
      </c>
      <c r="C13" s="54"/>
      <c r="D13" s="55"/>
      <c r="E13" s="55"/>
    </row>
    <row r="14" spans="1:5" ht="16.5" x14ac:dyDescent="0.35">
      <c r="A14" s="56" t="s">
        <v>8</v>
      </c>
      <c r="B14" s="57" t="s">
        <v>67</v>
      </c>
      <c r="C14" s="54"/>
      <c r="D14" s="55"/>
      <c r="E14" s="55"/>
    </row>
    <row r="15" spans="1:5" ht="16.5" x14ac:dyDescent="0.35">
      <c r="A15" s="56" t="s">
        <v>8</v>
      </c>
      <c r="B15" s="57" t="s">
        <v>67</v>
      </c>
      <c r="C15" s="54"/>
      <c r="D15" s="55"/>
      <c r="E15" s="55"/>
    </row>
    <row r="16" spans="1:5" ht="17.25" thickBot="1" x14ac:dyDescent="0.4">
      <c r="A16" s="58" t="s">
        <v>9</v>
      </c>
      <c r="B16" s="59" t="s">
        <v>9</v>
      </c>
      <c r="C16" s="54"/>
      <c r="D16" s="55"/>
      <c r="E16" s="55"/>
    </row>
    <row r="17" spans="1:6" ht="17.25" thickBot="1" x14ac:dyDescent="0.4">
      <c r="A17" s="49" t="s">
        <v>3</v>
      </c>
      <c r="B17" s="60" t="s">
        <v>94</v>
      </c>
      <c r="C17" s="54"/>
      <c r="D17" s="55"/>
      <c r="E17" s="55"/>
    </row>
    <row r="18" spans="1:6" ht="16.5" x14ac:dyDescent="0.35">
      <c r="A18" s="61"/>
      <c r="B18" s="61"/>
      <c r="C18" s="61"/>
      <c r="D18" s="61"/>
      <c r="E18" s="61"/>
      <c r="F18" s="62"/>
    </row>
    <row r="19" spans="1:6" ht="31.5" x14ac:dyDescent="0.35">
      <c r="A19" s="52" t="s">
        <v>86</v>
      </c>
      <c r="B19" s="43" t="s">
        <v>99</v>
      </c>
      <c r="C19" s="53" t="s">
        <v>85</v>
      </c>
      <c r="D19" s="54"/>
      <c r="E19" s="55"/>
    </row>
    <row r="20" spans="1:6" ht="16.5" x14ac:dyDescent="0.35">
      <c r="A20" s="56" t="s">
        <v>60</v>
      </c>
      <c r="B20" s="57" t="s">
        <v>67</v>
      </c>
      <c r="C20" s="57" t="s">
        <v>67</v>
      </c>
      <c r="D20" s="54"/>
      <c r="E20" s="55"/>
    </row>
    <row r="21" spans="1:6" ht="16.5" x14ac:dyDescent="0.35">
      <c r="A21" s="56" t="s">
        <v>60</v>
      </c>
      <c r="B21" s="57" t="s">
        <v>67</v>
      </c>
      <c r="C21" s="57" t="s">
        <v>67</v>
      </c>
      <c r="D21" s="54"/>
      <c r="E21" s="55"/>
    </row>
    <row r="22" spans="1:6" ht="17.25" thickBot="1" x14ac:dyDescent="0.4">
      <c r="A22" s="58" t="s">
        <v>9</v>
      </c>
      <c r="B22" s="59" t="s">
        <v>9</v>
      </c>
      <c r="C22" s="59" t="s">
        <v>9</v>
      </c>
      <c r="D22" s="54"/>
      <c r="E22" s="55"/>
    </row>
    <row r="23" spans="1:6" ht="17.25" thickBot="1" x14ac:dyDescent="0.4">
      <c r="A23" s="49" t="s">
        <v>3</v>
      </c>
      <c r="B23" s="63"/>
      <c r="C23" s="60" t="s">
        <v>9</v>
      </c>
      <c r="D23" s="54"/>
      <c r="E23" s="55"/>
    </row>
    <row r="24" spans="1:6" ht="16.5" x14ac:dyDescent="0.35">
      <c r="A24" s="54"/>
      <c r="B24" s="54"/>
      <c r="C24" s="54"/>
      <c r="D24" s="54"/>
      <c r="E24" s="54"/>
      <c r="F24" s="62"/>
    </row>
    <row r="25" spans="1:6" ht="47.25" x14ac:dyDescent="0.25">
      <c r="A25" s="64" t="s">
        <v>103</v>
      </c>
      <c r="B25" s="43" t="s">
        <v>62</v>
      </c>
      <c r="C25" s="44" t="s">
        <v>87</v>
      </c>
      <c r="D25" s="44" t="s">
        <v>88</v>
      </c>
      <c r="E25" s="44" t="s">
        <v>89</v>
      </c>
      <c r="F25" s="62"/>
    </row>
    <row r="26" spans="1:6" ht="16.5" x14ac:dyDescent="0.35">
      <c r="A26" s="56" t="s">
        <v>8</v>
      </c>
      <c r="B26" s="57" t="s">
        <v>67</v>
      </c>
      <c r="C26" s="57" t="s">
        <v>67</v>
      </c>
      <c r="D26" s="65"/>
      <c r="E26" s="57" t="s">
        <v>67</v>
      </c>
    </row>
    <row r="27" spans="1:6" ht="16.5" x14ac:dyDescent="0.35">
      <c r="A27" s="56" t="s">
        <v>8</v>
      </c>
      <c r="B27" s="57" t="s">
        <v>67</v>
      </c>
      <c r="C27" s="57" t="s">
        <v>67</v>
      </c>
      <c r="D27" s="65"/>
      <c r="E27" s="57" t="s">
        <v>67</v>
      </c>
    </row>
    <row r="28" spans="1:6" ht="17.25" thickBot="1" x14ac:dyDescent="0.4">
      <c r="A28" s="58" t="s">
        <v>9</v>
      </c>
      <c r="B28" s="59" t="s">
        <v>9</v>
      </c>
      <c r="C28" s="59" t="s">
        <v>9</v>
      </c>
      <c r="D28" s="66"/>
      <c r="E28" s="59" t="s">
        <v>9</v>
      </c>
    </row>
    <row r="29" spans="1:6" ht="17.25" thickBot="1" x14ac:dyDescent="0.4">
      <c r="A29" s="49" t="s">
        <v>3</v>
      </c>
      <c r="B29" s="49"/>
      <c r="C29" s="49"/>
      <c r="D29" s="63"/>
      <c r="E29" s="60" t="s">
        <v>9</v>
      </c>
    </row>
    <row r="30" spans="1:6" ht="16.5" x14ac:dyDescent="0.35">
      <c r="A30" s="67"/>
      <c r="B30" s="67"/>
      <c r="C30" s="54"/>
      <c r="D30" s="54"/>
      <c r="E30" s="55"/>
    </row>
    <row r="31" spans="1:6" ht="31.5" x14ac:dyDescent="0.35">
      <c r="A31" s="52" t="s">
        <v>97</v>
      </c>
      <c r="B31" s="43" t="s">
        <v>100</v>
      </c>
      <c r="C31" s="53" t="s">
        <v>90</v>
      </c>
      <c r="D31" s="44" t="s">
        <v>91</v>
      </c>
      <c r="E31" s="68" t="s">
        <v>89</v>
      </c>
    </row>
    <row r="32" spans="1:6" ht="16.5" x14ac:dyDescent="0.35">
      <c r="A32" s="69" t="s">
        <v>50</v>
      </c>
      <c r="B32" s="46" t="s">
        <v>10</v>
      </c>
      <c r="C32" s="57" t="s">
        <v>67</v>
      </c>
      <c r="D32" s="70"/>
      <c r="E32" s="70"/>
    </row>
    <row r="33" spans="1:5" ht="16.5" x14ac:dyDescent="0.35">
      <c r="A33" s="69" t="s">
        <v>24</v>
      </c>
      <c r="B33" s="46" t="s">
        <v>10</v>
      </c>
      <c r="C33" s="57" t="s">
        <v>67</v>
      </c>
      <c r="D33" s="70"/>
      <c r="E33" s="70"/>
    </row>
    <row r="34" spans="1:5" ht="17.25" thickBot="1" x14ac:dyDescent="0.4">
      <c r="A34" s="71" t="s">
        <v>95</v>
      </c>
      <c r="B34" s="48" t="s">
        <v>10</v>
      </c>
      <c r="C34" s="59" t="s">
        <v>67</v>
      </c>
      <c r="D34" s="72"/>
      <c r="E34" s="72"/>
    </row>
    <row r="35" spans="1:5" ht="17.25" thickBot="1" x14ac:dyDescent="0.4">
      <c r="A35" s="73" t="s">
        <v>3</v>
      </c>
      <c r="B35" s="74" t="s">
        <v>11</v>
      </c>
      <c r="C35" s="89" t="str">
        <f>IFERROR(AVERAGE(C32:C34),"")</f>
        <v/>
      </c>
      <c r="D35" s="75">
        <v>150</v>
      </c>
      <c r="E35" s="92" t="str">
        <f>IFERROR(D35*C35,"")</f>
        <v/>
      </c>
    </row>
    <row r="36" spans="1:5" ht="16.5" x14ac:dyDescent="0.35">
      <c r="A36" s="55"/>
      <c r="B36" s="55"/>
      <c r="C36" s="76"/>
      <c r="D36" s="76"/>
      <c r="E36" s="55"/>
    </row>
    <row r="37" spans="1:5" ht="31.5" x14ac:dyDescent="0.35">
      <c r="A37" s="52" t="s">
        <v>92</v>
      </c>
      <c r="B37" s="43" t="s">
        <v>100</v>
      </c>
      <c r="C37" s="53" t="s">
        <v>90</v>
      </c>
      <c r="D37" s="44" t="s">
        <v>91</v>
      </c>
      <c r="E37" s="68" t="s">
        <v>89</v>
      </c>
    </row>
    <row r="38" spans="1:5" ht="16.5" x14ac:dyDescent="0.35">
      <c r="A38" s="69" t="s">
        <v>25</v>
      </c>
      <c r="B38" s="46" t="s">
        <v>65</v>
      </c>
      <c r="C38" s="57" t="s">
        <v>67</v>
      </c>
      <c r="D38" s="70"/>
      <c r="E38" s="70"/>
    </row>
    <row r="39" spans="1:5" ht="16.5" x14ac:dyDescent="0.35">
      <c r="A39" s="69" t="s">
        <v>26</v>
      </c>
      <c r="B39" s="46" t="s">
        <v>65</v>
      </c>
      <c r="C39" s="57" t="s">
        <v>67</v>
      </c>
      <c r="D39" s="70"/>
      <c r="E39" s="70"/>
    </row>
    <row r="40" spans="1:5" ht="16.5" x14ac:dyDescent="0.35">
      <c r="A40" s="77" t="s">
        <v>27</v>
      </c>
      <c r="B40" s="46" t="s">
        <v>65</v>
      </c>
      <c r="C40" s="57" t="s">
        <v>67</v>
      </c>
      <c r="D40" s="70"/>
      <c r="E40" s="70"/>
    </row>
    <row r="41" spans="1:5" ht="17.25" thickBot="1" x14ac:dyDescent="0.4">
      <c r="A41" s="71" t="s">
        <v>28</v>
      </c>
      <c r="B41" s="48" t="s">
        <v>65</v>
      </c>
      <c r="C41" s="59" t="s">
        <v>67</v>
      </c>
      <c r="D41" s="72"/>
      <c r="E41" s="72"/>
    </row>
    <row r="42" spans="1:5" ht="17.25" thickBot="1" x14ac:dyDescent="0.4">
      <c r="A42" s="78" t="s">
        <v>3</v>
      </c>
      <c r="B42" s="79" t="s">
        <v>11</v>
      </c>
      <c r="C42" s="91" t="str">
        <f>IFERROR(AVERAGE(C38:C41),"")</f>
        <v/>
      </c>
      <c r="D42" s="80">
        <v>50</v>
      </c>
      <c r="E42" s="93" t="str">
        <f>IFERROR(D42*C42,"")</f>
        <v/>
      </c>
    </row>
  </sheetData>
  <sheetProtection algorithmName="SHA-512" hashValue="7EM9NePfYlA8bpJPKdKVq4LQeCWHJAvgtnf1Bm0Veu236sfgMbOBbhwX3Pu9bLnee2PGJZ3NENvagkujG9WXPg==" saltValue="XajgAJRC5rAOKrIDepRXyw==" spinCount="100000" sheet="1" objects="1" scenarios="1"/>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C439D-27A5-4D8E-A0CD-F5C7DA028C82}">
  <sheetPr>
    <tabColor theme="9" tint="0.79998168889431442"/>
  </sheetPr>
  <dimension ref="A1:C17"/>
  <sheetViews>
    <sheetView workbookViewId="0">
      <selection activeCell="B4" sqref="B4"/>
    </sheetView>
  </sheetViews>
  <sheetFormatPr baseColWidth="10" defaultRowHeight="15" x14ac:dyDescent="0.25"/>
  <cols>
    <col min="1" max="1" width="31.28515625" customWidth="1"/>
    <col min="2" max="2" width="42.5703125" customWidth="1"/>
    <col min="3" max="3" width="49.140625" customWidth="1"/>
  </cols>
  <sheetData>
    <row r="1" spans="1:3" s="28" customFormat="1" ht="23.25" x14ac:dyDescent="0.45">
      <c r="A1" s="27" t="s">
        <v>71</v>
      </c>
      <c r="B1" s="27"/>
      <c r="C1" s="27"/>
    </row>
    <row r="3" spans="1:3" ht="15.75" customHeight="1" x14ac:dyDescent="0.25">
      <c r="A3" s="8" t="s">
        <v>72</v>
      </c>
      <c r="B3" s="8" t="s">
        <v>35</v>
      </c>
      <c r="C3" s="8" t="s">
        <v>73</v>
      </c>
    </row>
    <row r="4" spans="1:3" ht="30" x14ac:dyDescent="0.25">
      <c r="A4" s="26" t="s">
        <v>74</v>
      </c>
      <c r="B4" s="26" t="s">
        <v>74</v>
      </c>
      <c r="C4" s="26" t="s">
        <v>74</v>
      </c>
    </row>
    <row r="5" spans="1:3" ht="30" x14ac:dyDescent="0.25">
      <c r="A5" s="26" t="s">
        <v>75</v>
      </c>
      <c r="B5" s="26" t="s">
        <v>75</v>
      </c>
      <c r="C5" s="26" t="s">
        <v>75</v>
      </c>
    </row>
    <row r="6" spans="1:3" x14ac:dyDescent="0.25">
      <c r="A6" s="26"/>
      <c r="B6" s="26"/>
      <c r="C6" s="26"/>
    </row>
    <row r="7" spans="1:3" x14ac:dyDescent="0.25">
      <c r="A7" s="26"/>
      <c r="B7" s="26"/>
      <c r="C7" s="26"/>
    </row>
    <row r="8" spans="1:3" x14ac:dyDescent="0.25">
      <c r="A8" s="26"/>
      <c r="B8" s="26"/>
      <c r="C8" s="26"/>
    </row>
    <row r="9" spans="1:3" x14ac:dyDescent="0.25">
      <c r="A9" s="26"/>
      <c r="B9" s="26"/>
      <c r="C9" s="26"/>
    </row>
    <row r="10" spans="1:3" x14ac:dyDescent="0.25">
      <c r="A10" s="26"/>
      <c r="B10" s="26"/>
      <c r="C10" s="26"/>
    </row>
    <row r="11" spans="1:3" x14ac:dyDescent="0.25">
      <c r="A11" s="26"/>
      <c r="B11" s="26"/>
      <c r="C11" s="26"/>
    </row>
    <row r="12" spans="1:3" x14ac:dyDescent="0.25">
      <c r="A12" s="26"/>
      <c r="B12" s="26"/>
      <c r="C12" s="26"/>
    </row>
    <row r="13" spans="1:3" x14ac:dyDescent="0.25">
      <c r="A13" s="26"/>
      <c r="B13" s="26"/>
      <c r="C13" s="26"/>
    </row>
    <row r="14" spans="1:3" x14ac:dyDescent="0.25">
      <c r="A14" s="26"/>
      <c r="B14" s="26"/>
      <c r="C14" s="26"/>
    </row>
    <row r="15" spans="1:3" x14ac:dyDescent="0.25">
      <c r="A15" s="26"/>
      <c r="B15" s="26"/>
      <c r="C15" s="26"/>
    </row>
    <row r="16" spans="1:3" x14ac:dyDescent="0.25">
      <c r="A16" s="26"/>
      <c r="B16" s="26"/>
      <c r="C16" s="26"/>
    </row>
    <row r="17" spans="1:3" x14ac:dyDescent="0.25">
      <c r="A17" s="26"/>
      <c r="B17" s="26"/>
      <c r="C17" s="2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5F6D2ED67871242B11427CD628FF5F2" ma:contentTypeVersion="3" ma:contentTypeDescription="Opprett et nytt dokument." ma:contentTypeScope="" ma:versionID="86a04fc56063088cbfd7358ac6042e5f">
  <xsd:schema xmlns:xsd="http://www.w3.org/2001/XMLSchema" xmlns:xs="http://www.w3.org/2001/XMLSchema" xmlns:p="http://schemas.microsoft.com/office/2006/metadata/properties" xmlns:ns2="e9cb99d6-da36-4ee9-802d-5cc27947ee56" targetNamespace="http://schemas.microsoft.com/office/2006/metadata/properties" ma:root="true" ma:fieldsID="f275d9e21988813a2c51d7e08d0fb5f1" ns2:_="">
    <xsd:import namespace="e9cb99d6-da36-4ee9-802d-5cc27947ee5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cb99d6-da36-4ee9-802d-5cc27947ee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BAA7FB-C440-431F-BB39-D9266D5849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cb99d6-da36-4ee9-802d-5cc27947ee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75D066-3506-4FC6-9383-8CEF52460DD8}">
  <ds:schemaRefs>
    <ds:schemaRef ds:uri="http://schemas.microsoft.com/sharepoint/v3/contenttype/forms"/>
  </ds:schemaRefs>
</ds:datastoreItem>
</file>

<file path=customXml/itemProps3.xml><?xml version="1.0" encoding="utf-8"?>
<ds:datastoreItem xmlns:ds="http://schemas.openxmlformats.org/officeDocument/2006/customXml" ds:itemID="{F6C8AD99-1CDC-46A0-8C43-FDB82C3D2DE6}">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e9cb99d6-da36-4ee9-802d-5cc27947ee56"/>
    <ds:schemaRef ds:uri="http://www.w3.org/XML/1998/namespace"/>
  </ds:schemaRefs>
</ds:datastoreItem>
</file>

<file path=docMetadata/LabelInfo.xml><?xml version="1.0" encoding="utf-8"?>
<clbl:labelList xmlns:clbl="http://schemas.microsoft.com/office/2020/mipLabelMetadata">
  <clbl:label id="{6259e6e3-2afb-469f-a0df-b995253cdc93}" enabled="1" method="Privileged" siteId="{c317fa72-b393-44ea-a87c-ea272e8d963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Veiledning</vt:lpstr>
      <vt:lpstr>Estimater for evaluering</vt:lpstr>
      <vt:lpstr>Leveranseoversikt</vt:lpstr>
      <vt:lpstr>Prisskjema</vt:lpstr>
      <vt:lpstr>Tjenestekatalog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Ebbe Hoel Sørensen</dc:creator>
  <cp:keywords/>
  <dc:description/>
  <cp:lastModifiedBy>Ebbe Hoel Sørensen</cp:lastModifiedBy>
  <cp:revision/>
  <dcterms:created xsi:type="dcterms:W3CDTF">2025-05-26T13:18:13Z</dcterms:created>
  <dcterms:modified xsi:type="dcterms:W3CDTF">2026-06-11T08:54:36Z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0x010100D5F6D2ED67871242B11427CD628FF5F2</vt:lpwstr>
  </property>
  <property fmtid="{D5CDD505-2E9C-101B-9397-08002B2CF9AE}" pid="3" name="Organisasjonsenhet">
    <vt:lpwstr/>
  </property>
  <property fmtid="{D5CDD505-2E9C-101B-9397-08002B2CF9AE}" pid="4" name="Prosessomr_x00e5_der">
    <vt:lpwstr/>
  </property>
  <property fmtid="{D5CDD505-2E9C-101B-9397-08002B2CF9AE}" pid="5" name="Dokumentstatus">
    <vt:lpwstr>1;#Under arbeid|f39d8bcc-2a80-4417-a67a-9134b0a418c4</vt:lpwstr>
  </property>
  <property fmtid="{D5CDD505-2E9C-101B-9397-08002B2CF9AE}" pid="6" name="Prosessområder">
    <vt:lpwstr/>
  </property>
  <property fmtid="{D5CDD505-2E9C-101B-9397-08002B2CF9AE}" pid="7" name="MSIP_Label_5cf16e47-2ef9-4232-918d-e60afd9f4a96_Enabled">
    <vt:lpwstr>true</vt:lpwstr>
  </property>
  <property fmtid="{D5CDD505-2E9C-101B-9397-08002B2CF9AE}" pid="8" name="MSIP_Label_5cf16e47-2ef9-4232-918d-e60afd9f4a96_SetDate">
    <vt:lpwstr>2025-06-12T06:59:06Z</vt:lpwstr>
  </property>
  <property fmtid="{D5CDD505-2E9C-101B-9397-08002B2CF9AE}" pid="9" name="MSIP_Label_5cf16e47-2ef9-4232-918d-e60afd9f4a96_Method">
    <vt:lpwstr>Privileged</vt:lpwstr>
  </property>
  <property fmtid="{D5CDD505-2E9C-101B-9397-08002B2CF9AE}" pid="10" name="MSIP_Label_5cf16e47-2ef9-4232-918d-e60afd9f4a96_Name">
    <vt:lpwstr>Intern</vt:lpwstr>
  </property>
  <property fmtid="{D5CDD505-2E9C-101B-9397-08002B2CF9AE}" pid="11" name="MSIP_Label_5cf16e47-2ef9-4232-918d-e60afd9f4a96_SiteId">
    <vt:lpwstr>38856954-ed55-49f7-8bdd-738ffbbfd390</vt:lpwstr>
  </property>
  <property fmtid="{D5CDD505-2E9C-101B-9397-08002B2CF9AE}" pid="12" name="MSIP_Label_5cf16e47-2ef9-4232-918d-e60afd9f4a96_ActionId">
    <vt:lpwstr>a61ecc5e-9eae-4b42-b875-e3cad69e20d1</vt:lpwstr>
  </property>
  <property fmtid="{D5CDD505-2E9C-101B-9397-08002B2CF9AE}" pid="13" name="MSIP_Label_5cf16e47-2ef9-4232-918d-e60afd9f4a96_ContentBits">
    <vt:lpwstr>0</vt:lpwstr>
  </property>
  <property fmtid="{D5CDD505-2E9C-101B-9397-08002B2CF9AE}" pid="14" name="MSIP_Label_5cf16e47-2ef9-4232-918d-e60afd9f4a96_Tag">
    <vt:lpwstr>10, 0, 1, 1</vt:lpwstr>
  </property>
  <property fmtid="{D5CDD505-2E9C-101B-9397-08002B2CF9AE}" pid="15" name="Order">
    <vt:r8>152700</vt:r8>
  </property>
  <property fmtid="{D5CDD505-2E9C-101B-9397-08002B2CF9AE}" pid="16" name="xd_Signature">
    <vt:bool>false</vt:bool>
  </property>
  <property fmtid="{D5CDD505-2E9C-101B-9397-08002B2CF9AE}" pid="17" name="xd_ProgID">
    <vt:lpwstr/>
  </property>
  <property fmtid="{D5CDD505-2E9C-101B-9397-08002B2CF9AE}" pid="18" name="Test-kolonne">
    <vt:lpwstr/>
  </property>
  <property fmtid="{D5CDD505-2E9C-101B-9397-08002B2CF9AE}" pid="19" name="Test-column1">
    <vt:lpwstr/>
  </property>
  <property fmtid="{D5CDD505-2E9C-101B-9397-08002B2CF9AE}" pid="20" name="ComplianceAssetId">
    <vt:lpwstr/>
  </property>
  <property fmtid="{D5CDD505-2E9C-101B-9397-08002B2CF9AE}" pid="21" name="TemplateUrl">
    <vt:lpwstr/>
  </property>
  <property fmtid="{D5CDD505-2E9C-101B-9397-08002B2CF9AE}" pid="22" name="_ExtendedDescription">
    <vt:lpwstr/>
  </property>
  <property fmtid="{D5CDD505-2E9C-101B-9397-08002B2CF9AE}" pid="23" name="TriggerFlowInfo">
    <vt:lpwstr/>
  </property>
</Properties>
</file>